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прил8" sheetId="7" r:id="rId1"/>
  </sheets>
  <calcPr calcId="125725" calcOnSave="0"/>
</workbook>
</file>

<file path=xl/calcChain.xml><?xml version="1.0" encoding="utf-8"?>
<calcChain xmlns="http://schemas.openxmlformats.org/spreadsheetml/2006/main">
  <c r="G51" i="7"/>
  <c r="G32"/>
  <c r="G22"/>
  <c r="G20"/>
  <c r="G47"/>
  <c r="G46" s="1"/>
  <c r="G45" s="1"/>
  <c r="G43"/>
  <c r="G41"/>
  <c r="G34"/>
  <c r="G39"/>
  <c r="G23"/>
  <c r="G18"/>
  <c r="G13"/>
  <c r="G9"/>
</calcChain>
</file>

<file path=xl/sharedStrings.xml><?xml version="1.0" encoding="utf-8"?>
<sst xmlns="http://schemas.openxmlformats.org/spreadsheetml/2006/main" count="138" uniqueCount="87">
  <si>
    <t>сельского поселения "Деревня Манино"</t>
  </si>
  <si>
    <t>Наименование</t>
  </si>
  <si>
    <t>51 0 01 00300</t>
  </si>
  <si>
    <t>51 0 01 00400</t>
  </si>
  <si>
    <t>51 0 01 00800</t>
  </si>
  <si>
    <t>51 0 01 00900</t>
  </si>
  <si>
    <t>10 0 01 00200</t>
  </si>
  <si>
    <t>48 0 01 00220</t>
  </si>
  <si>
    <t>48 0 01 00230</t>
  </si>
  <si>
    <t>51 0 01 00500</t>
  </si>
  <si>
    <t>13 1 01 01500</t>
  </si>
  <si>
    <t>10 0 01 00300</t>
  </si>
  <si>
    <t>48 0 01 00110</t>
  </si>
  <si>
    <t>48 0 01 00240</t>
  </si>
  <si>
    <t>48 0 01 00210</t>
  </si>
  <si>
    <t>48 0 01 00120</t>
  </si>
  <si>
    <t>Ведомство</t>
  </si>
  <si>
    <t>Подраздел</t>
  </si>
  <si>
    <t>Целевая статья</t>
  </si>
  <si>
    <t>Вид расхода</t>
  </si>
  <si>
    <t>Утвержденная бюджетная роспись</t>
  </si>
  <si>
    <t>03 1 01 00200</t>
  </si>
  <si>
    <t>03 0 04 01500</t>
  </si>
  <si>
    <t xml:space="preserve">      Содержание казенных учреждений культуры сельских поселений</t>
  </si>
  <si>
    <t>к   Проекту Решения Сельской Думы</t>
  </si>
  <si>
    <t>Приложение №8</t>
  </si>
  <si>
    <t>51 0 00 00000</t>
  </si>
  <si>
    <t>10 0 00 00000</t>
  </si>
  <si>
    <t>48 0 00 00000</t>
  </si>
  <si>
    <t>03 0 00 00000</t>
  </si>
  <si>
    <t xml:space="preserve">Муниципальная программа "Развитие физической культуры и спорта в  Людиновском районе" </t>
  </si>
  <si>
    <t>03 1 01 00000</t>
  </si>
  <si>
    <t>Пособия по социальной помощи населению</t>
  </si>
  <si>
    <t>Социальная поддержка работников культуры, проживающих и работающих в сельской местности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</si>
  <si>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</si>
  <si>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</si>
  <si>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</si>
  <si>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</si>
  <si>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>Предепреждение и ликвидация пожаров</t>
  </si>
  <si>
    <t>Муниципальная программа "Развитие культуры в Людиновском районе"</t>
  </si>
  <si>
    <t>11 0 00 00000</t>
  </si>
  <si>
    <t>11 0 03 03000</t>
  </si>
  <si>
    <t>13 0 00 00000</t>
  </si>
  <si>
    <t xml:space="preserve">Перечисления другим бюджетам бюджетной системы РФ </t>
  </si>
  <si>
    <t>Основное мероприятие "Уличное освещение территории поселения"</t>
  </si>
  <si>
    <t>48 0 01 00100</t>
  </si>
  <si>
    <t>Коммунальные услуги</t>
  </si>
  <si>
    <t>Иные выплаты</t>
  </si>
  <si>
    <t>Иные закупки товаров, работ и услуг для обеспечения государственных (муниципальных) нужд</t>
  </si>
  <si>
    <t>Содержание в чистоте территории сельского поселения</t>
  </si>
  <si>
    <t>Содержание и ремонт пешеходных дорожек и детских спортивных площадок</t>
  </si>
  <si>
    <t>48 0 01 00290</t>
  </si>
  <si>
    <t>Депутаты представительного органа муниципального образования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</si>
  <si>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</si>
  <si>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</si>
  <si>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</si>
  <si>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850</t>
  </si>
  <si>
    <t>Резервный фонд</t>
  </si>
  <si>
    <t xml:space="preserve">51 0 01 00700  </t>
  </si>
  <si>
    <t>Глава местной администрации (исполнительно-распорядительного органа муниципального образования)</t>
  </si>
  <si>
    <t xml:space="preserve">51 0 01 00800  </t>
  </si>
  <si>
    <t>Другие общегосударственные вопросы</t>
  </si>
  <si>
    <t xml:space="preserve">51 0 01 00900  </t>
  </si>
  <si>
    <t>Образование</t>
  </si>
  <si>
    <t>Переподготовка повышение квалификации</t>
  </si>
  <si>
    <t xml:space="preserve">51 0 01 00500  </t>
  </si>
  <si>
    <t>Основное мероприятие   "Реализация проектов развития общественной инфраструктуры муниципальных образований Людиновского района, основанных на местных инициативах"ас</t>
  </si>
  <si>
    <t>51 0 21 00000</t>
  </si>
  <si>
    <t>Национальная оборона</t>
  </si>
  <si>
    <t>99 0 00 00000</t>
  </si>
  <si>
    <t>Непрограммные расходы федеральных органов исполнительной власти</t>
  </si>
  <si>
    <t>99 9  00  00000</t>
  </si>
  <si>
    <t>Осуществление первичного воинского учета</t>
  </si>
  <si>
    <t xml:space="preserve">99 9  00  51180 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</si>
  <si>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</si>
  <si>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ВСЕГО РАСХОДОВ</t>
  </si>
  <si>
    <t>Проведение мероприятий по борьбе с борщевиком</t>
  </si>
  <si>
    <t>Содержание объектов уличного освещения</t>
  </si>
  <si>
    <t xml:space="preserve">Окашиваеие травы на территории сельского поселения </t>
  </si>
  <si>
    <t>Спиливание и утилизация деревьев</t>
  </si>
  <si>
    <t>Реализация проектов обеспечения комплексного развития территорий сельского поселения в Людиновском районе</t>
  </si>
  <si>
    <t>Распределение бюджетных ассигнований сельского поселения "Деревня Манино" по разделам,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2025 год</t>
  </si>
  <si>
    <t>Муниципальная программа "Социальная поддержка граждан сельского поселения "Деревня Манино"</t>
  </si>
  <si>
    <t>Муниципальная программа "Безопасность жизнедеятельности на территории сельского поселения "Деревня Манино'</t>
  </si>
  <si>
    <t>Муниципальная программа "Благоустройство территоррии сельского поселения "Деревня Манино"</t>
  </si>
  <si>
    <t>Муниципальная программа целевая программа "Совершенствование системы управления органами местного самоуправления сельского поселения "Деревня Манино"''</t>
  </si>
  <si>
    <t>от "____"________ 2024 г. №_________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</si>
</sst>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"/>
  </numFmts>
  <fonts count="19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i/>
      <sz val="10"/>
      <color rgb="FF000000"/>
      <name val="Arial Cyr"/>
      <charset val="204"/>
    </font>
    <font>
      <sz val="11"/>
      <color theme="1"/>
      <name val="Calibri"/>
      <family val="2"/>
      <scheme val="minor"/>
    </font>
    <font>
      <sz val="10"/>
      <color rgb="FF000000"/>
      <name val="Arial Cyr"/>
      <charset val="204"/>
    </font>
    <font>
      <i/>
      <sz val="9"/>
      <color theme="1"/>
      <name val="Cambria"/>
      <family val="1"/>
      <charset val="204"/>
      <scheme val="major"/>
    </font>
    <font>
      <i/>
      <sz val="9"/>
      <color rgb="FF000000"/>
      <name val="Cambria"/>
      <family val="1"/>
      <charset val="204"/>
      <scheme val="major"/>
    </font>
    <font>
      <i/>
      <sz val="9"/>
      <name val="Cambria"/>
      <family val="1"/>
      <charset val="204"/>
      <scheme val="maj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1" fontId="2" fillId="0" borderId="0"/>
    <xf numFmtId="164" fontId="3" fillId="0" borderId="2" applyBorder="0">
      <alignment wrapText="1"/>
    </xf>
    <xf numFmtId="164" fontId="4" fillId="0" borderId="1">
      <alignment wrapText="1"/>
    </xf>
    <xf numFmtId="0" fontId="9" fillId="0" borderId="3">
      <alignment horizontal="center" vertical="center" wrapText="1"/>
    </xf>
    <xf numFmtId="0" fontId="10" fillId="0" borderId="4">
      <alignment horizontal="center" vertical="center" shrinkToFit="1"/>
    </xf>
    <xf numFmtId="0" fontId="10" fillId="0" borderId="4">
      <alignment horizontal="left" vertical="top" wrapText="1"/>
    </xf>
    <xf numFmtId="4" fontId="10" fillId="2" borderId="4">
      <alignment horizontal="right" vertical="top" shrinkToFit="1"/>
    </xf>
    <xf numFmtId="4" fontId="10" fillId="0" borderId="4">
      <alignment horizontal="right" vertical="top" shrinkToFit="1"/>
    </xf>
    <xf numFmtId="0" fontId="9" fillId="0" borderId="5">
      <alignment horizontal="left"/>
    </xf>
    <xf numFmtId="4" fontId="9" fillId="4" borderId="4">
      <alignment horizontal="right" vertical="top" shrinkToFit="1"/>
    </xf>
    <xf numFmtId="43" fontId="14" fillId="0" borderId="0" applyFont="0" applyFill="0" applyBorder="0" applyAlignment="0" applyProtection="0"/>
  </cellStyleXfs>
  <cellXfs count="88">
    <xf numFmtId="0" fontId="0" fillId="0" borderId="0" xfId="0"/>
    <xf numFmtId="0" fontId="6" fillId="0" borderId="0" xfId="0" applyFont="1"/>
    <xf numFmtId="2" fontId="6" fillId="0" borderId="0" xfId="0" applyNumberFormat="1" applyFont="1"/>
    <xf numFmtId="0" fontId="10" fillId="0" borderId="4" xfId="6" applyNumberFormat="1" applyProtection="1">
      <alignment horizontal="center" vertical="center" shrinkToFi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1" fillId="3" borderId="11" xfId="7" quotePrefix="1" applyNumberFormat="1" applyFont="1" applyFill="1" applyBorder="1" applyProtection="1">
      <alignment horizontal="left" vertical="top" wrapText="1"/>
    </xf>
    <xf numFmtId="0" fontId="11" fillId="3" borderId="4" xfId="7" quotePrefix="1" applyNumberFormat="1" applyFont="1" applyFill="1" applyBorder="1" applyProtection="1">
      <alignment horizontal="left" vertical="top" wrapText="1"/>
    </xf>
    <xf numFmtId="0" fontId="11" fillId="3" borderId="4" xfId="7" applyNumberFormat="1" applyFont="1" applyFill="1" applyBorder="1" applyProtection="1">
      <alignment horizontal="left" vertical="top" wrapText="1"/>
    </xf>
    <xf numFmtId="4" fontId="11" fillId="3" borderId="12" xfId="8" applyNumberFormat="1" applyFont="1" applyFill="1" applyBorder="1" applyProtection="1">
      <alignment horizontal="right" vertical="top" shrinkToFit="1"/>
    </xf>
    <xf numFmtId="0" fontId="10" fillId="0" borderId="11" xfId="7" quotePrefix="1" applyNumberFormat="1" applyBorder="1" applyProtection="1">
      <alignment horizontal="left" vertical="top" wrapText="1"/>
    </xf>
    <xf numFmtId="0" fontId="10" fillId="0" borderId="4" xfId="7" quotePrefix="1" applyNumberFormat="1" applyBorder="1" applyProtection="1">
      <alignment horizontal="left" vertical="top" wrapText="1"/>
    </xf>
    <xf numFmtId="0" fontId="10" fillId="0" borderId="4" xfId="7" applyNumberFormat="1" applyBorder="1" applyProtection="1">
      <alignment horizontal="left" vertical="top" wrapText="1"/>
    </xf>
    <xf numFmtId="4" fontId="10" fillId="2" borderId="12" xfId="8" applyNumberFormat="1" applyBorder="1" applyProtection="1">
      <alignment horizontal="right" vertical="top" shrinkToFit="1"/>
    </xf>
    <xf numFmtId="0" fontId="13" fillId="0" borderId="11" xfId="7" quotePrefix="1" applyNumberFormat="1" applyFont="1" applyBorder="1" applyProtection="1">
      <alignment horizontal="left" vertical="top" wrapText="1"/>
    </xf>
    <xf numFmtId="0" fontId="11" fillId="0" borderId="11" xfId="7" quotePrefix="1" applyNumberFormat="1" applyFont="1" applyFill="1" applyBorder="1" applyProtection="1">
      <alignment horizontal="left" vertical="top" wrapText="1"/>
    </xf>
    <xf numFmtId="0" fontId="11" fillId="0" borderId="4" xfId="7" quotePrefix="1" applyNumberFormat="1" applyFont="1" applyFill="1" applyBorder="1" applyProtection="1">
      <alignment horizontal="left" vertical="top" wrapText="1"/>
    </xf>
    <xf numFmtId="0" fontId="11" fillId="0" borderId="4" xfId="7" applyNumberFormat="1" applyFont="1" applyFill="1" applyBorder="1" applyProtection="1">
      <alignment horizontal="left" vertical="top" wrapText="1"/>
    </xf>
    <xf numFmtId="4" fontId="11" fillId="0" borderId="12" xfId="8" applyNumberFormat="1" applyFont="1" applyFill="1" applyBorder="1" applyProtection="1">
      <alignment horizontal="right" vertical="top" shrinkToFit="1"/>
    </xf>
    <xf numFmtId="0" fontId="0" fillId="0" borderId="0" xfId="0" applyFill="1"/>
    <xf numFmtId="0" fontId="12" fillId="0" borderId="11" xfId="7" quotePrefix="1" applyNumberFormat="1" applyFont="1" applyBorder="1" applyProtection="1">
      <alignment horizontal="left" vertical="top" wrapText="1"/>
    </xf>
    <xf numFmtId="0" fontId="12" fillId="0" borderId="13" xfId="7" quotePrefix="1" applyNumberFormat="1" applyFont="1" applyBorder="1" applyProtection="1">
      <alignment horizontal="left" vertical="top" wrapText="1"/>
    </xf>
    <xf numFmtId="49" fontId="11" fillId="3" borderId="4" xfId="7" applyNumberFormat="1" applyFont="1" applyFill="1" applyBorder="1" applyProtection="1">
      <alignment horizontal="left" vertical="top" wrapText="1"/>
    </xf>
    <xf numFmtId="49" fontId="10" fillId="0" borderId="4" xfId="7" quotePrefix="1" applyNumberFormat="1" applyBorder="1" applyProtection="1">
      <alignment horizontal="left" vertical="top" wrapText="1"/>
    </xf>
    <xf numFmtId="49" fontId="11" fillId="0" borderId="4" xfId="7" applyNumberFormat="1" applyFont="1" applyFill="1" applyBorder="1" applyProtection="1">
      <alignment horizontal="left" vertical="top" wrapText="1"/>
    </xf>
    <xf numFmtId="0" fontId="15" fillId="5" borderId="8" xfId="7" applyNumberFormat="1" applyFont="1" applyFill="1" applyBorder="1" applyProtection="1">
      <alignment horizontal="left" vertical="top" wrapText="1"/>
    </xf>
    <xf numFmtId="0" fontId="15" fillId="5" borderId="9" xfId="7" quotePrefix="1" applyNumberFormat="1" applyFont="1" applyFill="1" applyBorder="1" applyProtection="1">
      <alignment horizontal="left" vertical="top" wrapText="1"/>
    </xf>
    <xf numFmtId="0" fontId="15" fillId="5" borderId="9" xfId="7" applyNumberFormat="1" applyFont="1" applyFill="1" applyBorder="1" applyProtection="1">
      <alignment horizontal="left" vertical="top" wrapText="1"/>
    </xf>
    <xf numFmtId="49" fontId="15" fillId="5" borderId="9" xfId="7" applyNumberFormat="1" applyFont="1" applyFill="1" applyBorder="1" applyProtection="1">
      <alignment horizontal="left" vertical="top" wrapText="1"/>
    </xf>
    <xf numFmtId="4" fontId="15" fillId="5" borderId="10" xfId="8" applyNumberFormat="1" applyFont="1" applyFill="1" applyBorder="1" applyProtection="1">
      <alignment horizontal="right" vertical="top" shrinkToFit="1"/>
    </xf>
    <xf numFmtId="0" fontId="10" fillId="0" borderId="11" xfId="7" applyNumberFormat="1" applyBorder="1" applyProtection="1">
      <alignment horizontal="left" vertical="top" wrapText="1"/>
    </xf>
    <xf numFmtId="0" fontId="16" fillId="0" borderId="17" xfId="0" applyFont="1" applyBorder="1" applyAlignment="1">
      <alignment horizontal="left" vertical="center" wrapText="1"/>
    </xf>
    <xf numFmtId="49" fontId="17" fillId="5" borderId="18" xfId="0" applyNumberFormat="1" applyFont="1" applyFill="1" applyBorder="1" applyAlignment="1">
      <alignment horizontal="center" vertical="top" wrapText="1"/>
    </xf>
    <xf numFmtId="43" fontId="17" fillId="5" borderId="18" xfId="12" applyFont="1" applyFill="1" applyBorder="1" applyAlignment="1">
      <alignment horizontal="center" vertical="top" wrapText="1"/>
    </xf>
    <xf numFmtId="0" fontId="15" fillId="0" borderId="4" xfId="7" applyNumberFormat="1" applyFont="1" applyFill="1" applyBorder="1" applyProtection="1">
      <alignment horizontal="left" vertical="top" wrapText="1"/>
    </xf>
    <xf numFmtId="4" fontId="15" fillId="0" borderId="12" xfId="8" applyNumberFormat="1" applyFont="1" applyFill="1" applyBorder="1" applyProtection="1">
      <alignment horizontal="right" vertical="top" shrinkToFit="1"/>
    </xf>
    <xf numFmtId="0" fontId="11" fillId="0" borderId="4" xfId="7" quotePrefix="1" applyNumberFormat="1" applyFont="1" applyBorder="1" applyProtection="1">
      <alignment horizontal="left" vertical="top" wrapText="1"/>
    </xf>
    <xf numFmtId="49" fontId="11" fillId="0" borderId="4" xfId="7" quotePrefix="1" applyNumberFormat="1" applyFont="1" applyBorder="1" applyProtection="1">
      <alignment horizontal="left" vertical="top" wrapText="1"/>
    </xf>
    <xf numFmtId="4" fontId="11" fillId="2" borderId="12" xfId="8" applyNumberFormat="1" applyFont="1" applyBorder="1" applyProtection="1">
      <alignment horizontal="right" vertical="top" shrinkToFit="1"/>
    </xf>
    <xf numFmtId="0" fontId="11" fillId="5" borderId="3" xfId="7" quotePrefix="1" applyNumberFormat="1" applyFont="1" applyFill="1" applyBorder="1" applyProtection="1">
      <alignment horizontal="left" vertical="top" wrapText="1"/>
    </xf>
    <xf numFmtId="0" fontId="11" fillId="5" borderId="3" xfId="7" applyNumberFormat="1" applyFont="1" applyFill="1" applyBorder="1" applyProtection="1">
      <alignment horizontal="left" vertical="top" wrapText="1"/>
    </xf>
    <xf numFmtId="49" fontId="11" fillId="5" borderId="3" xfId="7" applyNumberFormat="1" applyFont="1" applyFill="1" applyBorder="1" applyProtection="1">
      <alignment horizontal="left" vertical="top" wrapText="1"/>
    </xf>
    <xf numFmtId="4" fontId="11" fillId="5" borderId="3" xfId="8" applyNumberFormat="1" applyFont="1" applyFill="1" applyBorder="1" applyProtection="1">
      <alignment horizontal="right" vertical="top" shrinkToFit="1"/>
    </xf>
    <xf numFmtId="0" fontId="15" fillId="0" borderId="4" xfId="7" quotePrefix="1" applyNumberFormat="1" applyFont="1" applyBorder="1" applyProtection="1">
      <alignment horizontal="left" vertical="top" wrapText="1"/>
    </xf>
    <xf numFmtId="49" fontId="15" fillId="0" borderId="4" xfId="7" quotePrefix="1" applyNumberFormat="1" applyFont="1" applyBorder="1" applyProtection="1">
      <alignment horizontal="left" vertical="top" wrapText="1"/>
    </xf>
    <xf numFmtId="4" fontId="15" fillId="2" borderId="12" xfId="8" applyNumberFormat="1" applyFont="1" applyBorder="1" applyProtection="1">
      <alignment horizontal="right" vertical="top" shrinkToFit="1"/>
    </xf>
    <xf numFmtId="0" fontId="13" fillId="0" borderId="11" xfId="7" applyNumberFormat="1" applyFont="1" applyBorder="1" applyProtection="1">
      <alignment horizontal="left" vertical="top" wrapText="1"/>
    </xf>
    <xf numFmtId="0" fontId="11" fillId="5" borderId="11" xfId="7" quotePrefix="1" applyNumberFormat="1" applyFont="1" applyFill="1" applyBorder="1" applyProtection="1">
      <alignment horizontal="left" vertical="top" wrapText="1"/>
    </xf>
    <xf numFmtId="0" fontId="15" fillId="5" borderId="11" xfId="7" quotePrefix="1" applyNumberFormat="1" applyFont="1" applyFill="1" applyBorder="1" applyProtection="1">
      <alignment horizontal="left" vertical="top" wrapText="1"/>
    </xf>
    <xf numFmtId="0" fontId="15" fillId="5" borderId="11" xfId="7" applyNumberFormat="1" applyFont="1" applyFill="1" applyBorder="1" applyProtection="1">
      <alignment horizontal="left" vertical="top" wrapText="1"/>
    </xf>
    <xf numFmtId="0" fontId="15" fillId="5" borderId="4" xfId="7" quotePrefix="1" applyNumberFormat="1" applyFont="1" applyFill="1" applyBorder="1" applyProtection="1">
      <alignment horizontal="left" vertical="top" wrapText="1"/>
    </xf>
    <xf numFmtId="49" fontId="15" fillId="5" borderId="4" xfId="7" applyNumberFormat="1" applyFont="1" applyFill="1" applyBorder="1" applyProtection="1">
      <alignment horizontal="left" vertical="top" wrapText="1"/>
    </xf>
    <xf numFmtId="0" fontId="15" fillId="5" borderId="4" xfId="7" applyNumberFormat="1" applyFont="1" applyFill="1" applyBorder="1" applyProtection="1">
      <alignment horizontal="left" vertical="top" wrapText="1"/>
    </xf>
    <xf numFmtId="4" fontId="15" fillId="5" borderId="12" xfId="8" applyNumberFormat="1" applyFont="1" applyFill="1" applyBorder="1" applyProtection="1">
      <alignment horizontal="right" vertical="top" shrinkToFit="1"/>
    </xf>
    <xf numFmtId="0" fontId="11" fillId="5" borderId="4" xfId="7" quotePrefix="1" applyNumberFormat="1" applyFont="1" applyFill="1" applyBorder="1" applyProtection="1">
      <alignment horizontal="left" vertical="top" wrapText="1"/>
    </xf>
    <xf numFmtId="49" fontId="11" fillId="5" borderId="4" xfId="7" applyNumberFormat="1" applyFont="1" applyFill="1" applyBorder="1" applyProtection="1">
      <alignment horizontal="left" vertical="top" wrapText="1"/>
    </xf>
    <xf numFmtId="0" fontId="11" fillId="5" borderId="4" xfId="7" applyNumberFormat="1" applyFont="1" applyFill="1" applyBorder="1" applyProtection="1">
      <alignment horizontal="left" vertical="top" wrapText="1"/>
    </xf>
    <xf numFmtId="4" fontId="11" fillId="5" borderId="12" xfId="8" applyNumberFormat="1" applyFont="1" applyFill="1" applyBorder="1" applyProtection="1">
      <alignment horizontal="right" vertical="top" shrinkToFit="1"/>
    </xf>
    <xf numFmtId="49" fontId="18" fillId="0" borderId="18" xfId="0" applyNumberFormat="1" applyFont="1" applyBorder="1" applyAlignment="1">
      <alignment horizontal="center" vertical="center" wrapText="1"/>
    </xf>
    <xf numFmtId="0" fontId="10" fillId="5" borderId="16" xfId="7" quotePrefix="1" applyNumberFormat="1" applyFill="1" applyBorder="1" applyProtection="1">
      <alignment horizontal="left" vertical="top" wrapText="1"/>
    </xf>
    <xf numFmtId="49" fontId="10" fillId="5" borderId="16" xfId="7" quotePrefix="1" applyNumberFormat="1" applyFill="1" applyBorder="1" applyProtection="1">
      <alignment horizontal="left" vertical="top" wrapText="1"/>
    </xf>
    <xf numFmtId="4" fontId="10" fillId="5" borderId="16" xfId="8" applyNumberFormat="1" applyFill="1" applyBorder="1" applyProtection="1">
      <alignment horizontal="right" vertical="top" shrinkToFit="1"/>
    </xf>
    <xf numFmtId="0" fontId="11" fillId="0" borderId="13" xfId="7" quotePrefix="1" applyNumberFormat="1" applyFont="1" applyBorder="1" applyProtection="1">
      <alignment horizontal="left" vertical="top" wrapText="1"/>
    </xf>
    <xf numFmtId="0" fontId="11" fillId="0" borderId="14" xfId="7" quotePrefix="1" applyNumberFormat="1" applyFont="1" applyBorder="1" applyProtection="1">
      <alignment horizontal="left" vertical="top" wrapText="1"/>
    </xf>
    <xf numFmtId="49" fontId="11" fillId="0" borderId="14" xfId="7" quotePrefix="1" applyNumberFormat="1" applyFont="1" applyBorder="1" applyProtection="1">
      <alignment horizontal="left" vertical="top" wrapText="1"/>
    </xf>
    <xf numFmtId="4" fontId="11" fillId="2" borderId="15" xfId="8" applyNumberFormat="1" applyFont="1" applyBorder="1" applyProtection="1">
      <alignment horizontal="right" vertical="top" shrinkToFit="1"/>
    </xf>
    <xf numFmtId="0" fontId="11" fillId="5" borderId="8" xfId="7" quotePrefix="1" applyNumberFormat="1" applyFont="1" applyFill="1" applyBorder="1" applyProtection="1">
      <alignment horizontal="left" vertical="top" wrapText="1"/>
    </xf>
    <xf numFmtId="0" fontId="11" fillId="5" borderId="9" xfId="7" quotePrefix="1" applyNumberFormat="1" applyFont="1" applyFill="1" applyBorder="1" applyProtection="1">
      <alignment horizontal="left" vertical="top" wrapText="1"/>
    </xf>
    <xf numFmtId="49" fontId="11" fillId="5" borderId="9" xfId="7" applyNumberFormat="1" applyFont="1" applyFill="1" applyBorder="1" applyProtection="1">
      <alignment horizontal="left" vertical="top" wrapText="1"/>
    </xf>
    <xf numFmtId="0" fontId="11" fillId="5" borderId="9" xfId="7" applyNumberFormat="1" applyFont="1" applyFill="1" applyBorder="1" applyProtection="1">
      <alignment horizontal="left" vertical="top" wrapText="1"/>
    </xf>
    <xf numFmtId="4" fontId="11" fillId="5" borderId="10" xfId="8" applyNumberFormat="1" applyFont="1" applyFill="1" applyBorder="1" applyProtection="1">
      <alignment horizontal="right" vertical="top" shrinkToFit="1"/>
    </xf>
    <xf numFmtId="0" fontId="12" fillId="0" borderId="21" xfId="7" quotePrefix="1" applyNumberFormat="1" applyFont="1" applyBorder="1" applyProtection="1">
      <alignment horizontal="left" vertical="top" wrapText="1"/>
    </xf>
    <xf numFmtId="0" fontId="11" fillId="0" borderId="3" xfId="7" quotePrefix="1" applyNumberFormat="1" applyFont="1" applyBorder="1" applyProtection="1">
      <alignment horizontal="left" vertical="top" wrapText="1"/>
    </xf>
    <xf numFmtId="49" fontId="11" fillId="0" borderId="3" xfId="7" quotePrefix="1" applyNumberFormat="1" applyFont="1" applyBorder="1" applyProtection="1">
      <alignment horizontal="left" vertical="top" wrapText="1"/>
    </xf>
    <xf numFmtId="0" fontId="15" fillId="5" borderId="22" xfId="7" applyNumberFormat="1" applyFont="1" applyFill="1" applyBorder="1" applyProtection="1">
      <alignment horizontal="left" vertical="top" wrapText="1"/>
    </xf>
    <xf numFmtId="0" fontId="15" fillId="5" borderId="23" xfId="7" quotePrefix="1" applyNumberFormat="1" applyFont="1" applyFill="1" applyBorder="1" applyProtection="1">
      <alignment horizontal="left" vertical="top" wrapText="1"/>
    </xf>
    <xf numFmtId="49" fontId="15" fillId="5" borderId="23" xfId="7" quotePrefix="1" applyNumberFormat="1" applyFont="1" applyFill="1" applyBorder="1" applyProtection="1">
      <alignment horizontal="left" vertical="top" wrapText="1"/>
    </xf>
    <xf numFmtId="4" fontId="15" fillId="5" borderId="24" xfId="8" applyNumberFormat="1" applyFont="1" applyFill="1" applyBorder="1" applyProtection="1">
      <alignment horizontal="right" vertical="top" shrinkToFit="1"/>
    </xf>
    <xf numFmtId="0" fontId="15" fillId="5" borderId="19" xfId="7" quotePrefix="1" applyNumberFormat="1" applyFont="1" applyFill="1" applyBorder="1" applyProtection="1">
      <alignment horizontal="left" vertical="top" wrapText="1"/>
    </xf>
    <xf numFmtId="0" fontId="15" fillId="5" borderId="7" xfId="7" quotePrefix="1" applyNumberFormat="1" applyFont="1" applyFill="1" applyBorder="1" applyProtection="1">
      <alignment horizontal="left" vertical="top" wrapText="1"/>
    </xf>
    <xf numFmtId="49" fontId="15" fillId="5" borderId="7" xfId="7" applyNumberFormat="1" applyFont="1" applyFill="1" applyBorder="1" applyProtection="1">
      <alignment horizontal="left" vertical="top" wrapText="1"/>
    </xf>
    <xf numFmtId="0" fontId="15" fillId="5" borderId="7" xfId="7" applyNumberFormat="1" applyFont="1" applyFill="1" applyBorder="1" applyProtection="1">
      <alignment horizontal="left" vertical="top" wrapText="1"/>
    </xf>
    <xf numFmtId="4" fontId="15" fillId="5" borderId="20" xfId="8" applyNumberFormat="1" applyFont="1" applyFill="1" applyBorder="1" applyProtection="1">
      <alignment horizontal="right" vertical="top" shrinkToFit="1"/>
    </xf>
    <xf numFmtId="0" fontId="5" fillId="0" borderId="0" xfId="0" applyFont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3" xfId="5" applyNumberFormat="1" applyProtection="1">
      <alignment horizontal="center" vertical="center" wrapText="1"/>
    </xf>
    <xf numFmtId="0" fontId="9" fillId="0" borderId="3" xfId="5">
      <alignment horizontal="center" vertical="center" wrapText="1"/>
    </xf>
  </cellXfs>
  <cellStyles count="13">
    <cellStyle name="st24" xfId="5"/>
    <cellStyle name="xl23" xfId="6"/>
    <cellStyle name="xl24" xfId="10"/>
    <cellStyle name="xl31" xfId="11"/>
    <cellStyle name="xl34" xfId="7"/>
    <cellStyle name="xl36" xfId="8"/>
    <cellStyle name="xl38" xfId="9"/>
    <cellStyle name="ЗГ1" xfId="4"/>
    <cellStyle name="ЗГ2" xfId="3"/>
    <cellStyle name="Обычный" xfId="0" builtinId="0"/>
    <cellStyle name="Обычный 2" xfId="1"/>
    <cellStyle name="ТЕКСТ" xfId="2"/>
    <cellStyle name="Финансовый" xfId="1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51"/>
  <sheetViews>
    <sheetView tabSelected="1" topLeftCell="A42" workbookViewId="0">
      <selection activeCell="G52" sqref="G52"/>
    </sheetView>
  </sheetViews>
  <sheetFormatPr defaultRowHeight="14.4"/>
  <cols>
    <col min="2" max="2" width="46.33203125" customWidth="1"/>
    <col min="3" max="3" width="5" hidden="1" customWidth="1"/>
    <col min="4" max="4" width="7" hidden="1" customWidth="1"/>
    <col min="5" max="5" width="15.33203125" customWidth="1"/>
    <col min="6" max="6" width="7.88671875" customWidth="1"/>
    <col min="7" max="7" width="15.33203125" customWidth="1"/>
  </cols>
  <sheetData>
    <row r="1" spans="2:9" s="1" customFormat="1" ht="15">
      <c r="B1" s="84" t="s">
        <v>25</v>
      </c>
      <c r="C1" s="84"/>
      <c r="D1" s="84"/>
      <c r="E1" s="84"/>
      <c r="F1" s="84"/>
      <c r="G1" s="84"/>
      <c r="H1" s="4"/>
      <c r="I1" s="2"/>
    </row>
    <row r="2" spans="2:9" s="1" customFormat="1" ht="15">
      <c r="B2" s="84" t="s">
        <v>24</v>
      </c>
      <c r="C2" s="84"/>
      <c r="D2" s="84"/>
      <c r="E2" s="84"/>
      <c r="F2" s="84"/>
      <c r="G2" s="84"/>
      <c r="H2" s="5"/>
      <c r="I2" s="2"/>
    </row>
    <row r="3" spans="2:9" s="1" customFormat="1" ht="15">
      <c r="B3" s="84" t="s">
        <v>0</v>
      </c>
      <c r="C3" s="84"/>
      <c r="D3" s="84"/>
      <c r="E3" s="84"/>
      <c r="F3" s="84"/>
      <c r="G3" s="84"/>
      <c r="H3" s="4"/>
      <c r="I3" s="2"/>
    </row>
    <row r="4" spans="2:9" s="1" customFormat="1" ht="15">
      <c r="B4" s="84" t="s">
        <v>86</v>
      </c>
      <c r="C4" s="84"/>
      <c r="D4" s="84"/>
      <c r="E4" s="84"/>
      <c r="F4" s="84"/>
      <c r="G4" s="84"/>
      <c r="H4" s="4"/>
      <c r="I4" s="2"/>
    </row>
    <row r="5" spans="2:9" s="1" customFormat="1" ht="61.5" customHeight="1">
      <c r="B5" s="85" t="s">
        <v>81</v>
      </c>
      <c r="C5" s="85"/>
      <c r="D5" s="85"/>
      <c r="E5" s="85"/>
      <c r="F5" s="85"/>
      <c r="G5" s="85"/>
      <c r="H5" s="6"/>
      <c r="I5" s="2"/>
    </row>
    <row r="6" spans="2:9">
      <c r="B6" s="86" t="s">
        <v>1</v>
      </c>
      <c r="C6" s="86" t="s">
        <v>16</v>
      </c>
      <c r="D6" s="86" t="s">
        <v>17</v>
      </c>
      <c r="E6" s="86" t="s">
        <v>18</v>
      </c>
      <c r="F6" s="86" t="s">
        <v>19</v>
      </c>
      <c r="G6" s="86" t="s">
        <v>20</v>
      </c>
    </row>
    <row r="7" spans="2:9">
      <c r="B7" s="87"/>
      <c r="C7" s="87"/>
      <c r="D7" s="87"/>
      <c r="E7" s="87"/>
      <c r="F7" s="87"/>
      <c r="G7" s="87"/>
    </row>
    <row r="8" spans="2:9"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9</v>
      </c>
    </row>
    <row r="9" spans="2:9" ht="53.4" thickBot="1">
      <c r="B9" s="40" t="s">
        <v>82</v>
      </c>
      <c r="C9" s="40" t="s">
        <v>29</v>
      </c>
      <c r="D9" s="41"/>
      <c r="E9" s="42" t="s">
        <v>29</v>
      </c>
      <c r="F9" s="41"/>
      <c r="G9" s="43">
        <f>G10+G12</f>
        <v>328847</v>
      </c>
    </row>
    <row r="10" spans="2:9" ht="52.8">
      <c r="B10" s="26" t="s">
        <v>32</v>
      </c>
      <c r="C10" s="27" t="s">
        <v>31</v>
      </c>
      <c r="D10" s="28">
        <v>360</v>
      </c>
      <c r="E10" s="29" t="s">
        <v>21</v>
      </c>
      <c r="F10" s="28">
        <v>360</v>
      </c>
      <c r="G10" s="30">
        <v>258847</v>
      </c>
    </row>
    <row r="11" spans="2:9" ht="51" hidden="1" customHeight="1">
      <c r="B11" s="7" t="s">
        <v>32</v>
      </c>
      <c r="C11" s="8" t="s">
        <v>21</v>
      </c>
      <c r="D11" s="8">
        <v>312</v>
      </c>
      <c r="E11" s="23" t="s">
        <v>21</v>
      </c>
      <c r="F11" s="9">
        <v>312</v>
      </c>
      <c r="G11" s="10">
        <v>226512</v>
      </c>
    </row>
    <row r="12" spans="2:9" ht="52.8">
      <c r="B12" s="11" t="s">
        <v>33</v>
      </c>
      <c r="C12" s="12" t="s">
        <v>22</v>
      </c>
      <c r="D12" s="12">
        <v>540</v>
      </c>
      <c r="E12" s="24" t="s">
        <v>22</v>
      </c>
      <c r="F12" s="13">
        <v>540</v>
      </c>
      <c r="G12" s="14">
        <v>70000</v>
      </c>
    </row>
    <row r="13" spans="2:9" ht="52.8">
      <c r="B13" s="21" t="s">
        <v>83</v>
      </c>
      <c r="C13" s="37" t="s">
        <v>27</v>
      </c>
      <c r="D13" s="37"/>
      <c r="E13" s="38" t="s">
        <v>27</v>
      </c>
      <c r="F13" s="37"/>
      <c r="G13" s="39">
        <f>G15+G16+G17</f>
        <v>470000</v>
      </c>
    </row>
    <row r="14" spans="2:9" ht="63.75" hidden="1" customHeight="1">
      <c r="B14" s="16" t="s">
        <v>34</v>
      </c>
      <c r="C14" s="17" t="s">
        <v>35</v>
      </c>
      <c r="D14" s="17">
        <v>200</v>
      </c>
      <c r="E14" s="25" t="s">
        <v>35</v>
      </c>
      <c r="F14" s="18">
        <v>200</v>
      </c>
      <c r="G14" s="19">
        <v>750000</v>
      </c>
    </row>
    <row r="15" spans="2:9" ht="45.6">
      <c r="B15" s="32" t="s">
        <v>36</v>
      </c>
      <c r="C15" s="33" t="s">
        <v>37</v>
      </c>
      <c r="D15" s="34">
        <v>240</v>
      </c>
      <c r="E15" s="33" t="s">
        <v>37</v>
      </c>
      <c r="F15" s="35">
        <v>240</v>
      </c>
      <c r="G15" s="36">
        <v>350000</v>
      </c>
    </row>
    <row r="16" spans="2:9" ht="52.8">
      <c r="B16" s="11" t="s">
        <v>38</v>
      </c>
      <c r="C16" s="12" t="s">
        <v>6</v>
      </c>
      <c r="D16" s="12">
        <v>240</v>
      </c>
      <c r="E16" s="24" t="s">
        <v>6</v>
      </c>
      <c r="F16" s="13">
        <v>240</v>
      </c>
      <c r="G16" s="14">
        <v>80000</v>
      </c>
    </row>
    <row r="17" spans="2:7">
      <c r="B17" s="31" t="s">
        <v>76</v>
      </c>
      <c r="C17" s="12"/>
      <c r="D17" s="12"/>
      <c r="E17" s="24" t="s">
        <v>11</v>
      </c>
      <c r="F17" s="13"/>
      <c r="G17" s="14">
        <v>40000</v>
      </c>
    </row>
    <row r="18" spans="2:7" ht="52.8">
      <c r="B18" s="21" t="s">
        <v>39</v>
      </c>
      <c r="C18" s="37" t="s">
        <v>40</v>
      </c>
      <c r="D18" s="37"/>
      <c r="E18" s="38" t="s">
        <v>40</v>
      </c>
      <c r="F18" s="37"/>
      <c r="G18" s="39">
        <f>G19</f>
        <v>3150000</v>
      </c>
    </row>
    <row r="19" spans="2:7" ht="52.8">
      <c r="B19" s="15" t="s">
        <v>23</v>
      </c>
      <c r="C19" s="12" t="s">
        <v>41</v>
      </c>
      <c r="D19" s="12">
        <v>540</v>
      </c>
      <c r="E19" s="24" t="s">
        <v>41</v>
      </c>
      <c r="F19" s="12">
        <v>540</v>
      </c>
      <c r="G19" s="14">
        <v>3150000</v>
      </c>
    </row>
    <row r="20" spans="2:7" ht="52.8">
      <c r="B20" s="21" t="s">
        <v>30</v>
      </c>
      <c r="C20" s="37" t="s">
        <v>42</v>
      </c>
      <c r="D20" s="37"/>
      <c r="E20" s="38" t="s">
        <v>42</v>
      </c>
      <c r="F20" s="37"/>
      <c r="G20" s="39">
        <f>G21</f>
        <v>1500</v>
      </c>
    </row>
    <row r="21" spans="2:7" ht="52.8">
      <c r="B21" s="11" t="s">
        <v>43</v>
      </c>
      <c r="C21" s="12" t="s">
        <v>10</v>
      </c>
      <c r="D21" s="12">
        <v>540</v>
      </c>
      <c r="E21" s="24" t="s">
        <v>10</v>
      </c>
      <c r="F21" s="13">
        <v>540</v>
      </c>
      <c r="G21" s="14">
        <v>1500</v>
      </c>
    </row>
    <row r="22" spans="2:7" ht="52.8">
      <c r="B22" s="21" t="s">
        <v>84</v>
      </c>
      <c r="C22" s="37" t="s">
        <v>28</v>
      </c>
      <c r="D22" s="37"/>
      <c r="E22" s="38" t="s">
        <v>28</v>
      </c>
      <c r="F22" s="37"/>
      <c r="G22" s="39">
        <f>G23+G26+G27+G28+G29+G30+G31</f>
        <v>3697810</v>
      </c>
    </row>
    <row r="23" spans="2:7" ht="52.8">
      <c r="B23" s="15" t="s">
        <v>44</v>
      </c>
      <c r="C23" s="44" t="s">
        <v>45</v>
      </c>
      <c r="D23" s="44"/>
      <c r="E23" s="45" t="s">
        <v>45</v>
      </c>
      <c r="F23" s="44"/>
      <c r="G23" s="46">
        <f>G24+G25</f>
        <v>550000</v>
      </c>
    </row>
    <row r="24" spans="2:7" ht="52.8">
      <c r="B24" s="11" t="s">
        <v>46</v>
      </c>
      <c r="C24" s="12" t="s">
        <v>12</v>
      </c>
      <c r="D24" s="12">
        <v>247</v>
      </c>
      <c r="E24" s="24" t="s">
        <v>12</v>
      </c>
      <c r="F24" s="13">
        <v>247</v>
      </c>
      <c r="G24" s="14">
        <v>450000</v>
      </c>
    </row>
    <row r="25" spans="2:7" ht="52.8">
      <c r="B25" s="47" t="s">
        <v>77</v>
      </c>
      <c r="C25" s="12" t="s">
        <v>15</v>
      </c>
      <c r="D25" s="12">
        <v>240</v>
      </c>
      <c r="E25" s="24" t="s">
        <v>15</v>
      </c>
      <c r="F25" s="12">
        <v>240</v>
      </c>
      <c r="G25" s="14">
        <v>100000</v>
      </c>
    </row>
    <row r="26" spans="2:7" ht="52.8">
      <c r="B26" s="49" t="s">
        <v>50</v>
      </c>
      <c r="C26" s="12" t="s">
        <v>14</v>
      </c>
      <c r="D26" s="12">
        <v>240</v>
      </c>
      <c r="E26" s="24" t="s">
        <v>14</v>
      </c>
      <c r="F26" s="12">
        <v>240</v>
      </c>
      <c r="G26" s="14">
        <v>10000</v>
      </c>
    </row>
    <row r="27" spans="2:7" ht="52.8">
      <c r="B27" s="15" t="s">
        <v>49</v>
      </c>
      <c r="C27" s="12" t="s">
        <v>7</v>
      </c>
      <c r="D27" s="12">
        <v>240</v>
      </c>
      <c r="E27" s="24" t="s">
        <v>7</v>
      </c>
      <c r="F27" s="12">
        <v>240</v>
      </c>
      <c r="G27" s="14">
        <v>180000</v>
      </c>
    </row>
    <row r="28" spans="2:7" ht="52.8">
      <c r="B28" s="50" t="s">
        <v>78</v>
      </c>
      <c r="C28" s="51" t="s">
        <v>8</v>
      </c>
      <c r="D28" s="51">
        <v>240</v>
      </c>
      <c r="E28" s="52" t="s">
        <v>8</v>
      </c>
      <c r="F28" s="53">
        <v>240</v>
      </c>
      <c r="G28" s="54">
        <v>40000</v>
      </c>
    </row>
    <row r="29" spans="2:7" ht="52.8">
      <c r="B29" s="31" t="s">
        <v>79</v>
      </c>
      <c r="C29" s="12" t="s">
        <v>13</v>
      </c>
      <c r="D29" s="12">
        <v>240</v>
      </c>
      <c r="E29" s="24" t="s">
        <v>13</v>
      </c>
      <c r="F29" s="13">
        <v>240</v>
      </c>
      <c r="G29" s="14">
        <v>80000</v>
      </c>
    </row>
    <row r="30" spans="2:7" ht="52.8">
      <c r="B30" s="47" t="s">
        <v>80</v>
      </c>
      <c r="C30" s="12" t="s">
        <v>51</v>
      </c>
      <c r="D30" s="12">
        <v>240</v>
      </c>
      <c r="E30" s="24" t="s">
        <v>51</v>
      </c>
      <c r="F30" s="12">
        <v>240</v>
      </c>
      <c r="G30" s="14">
        <v>2687810</v>
      </c>
    </row>
    <row r="31" spans="2:7" ht="66">
      <c r="B31" s="72" t="s">
        <v>66</v>
      </c>
      <c r="C31" s="73" t="s">
        <v>67</v>
      </c>
      <c r="D31" s="73"/>
      <c r="E31" s="74" t="s">
        <v>67</v>
      </c>
      <c r="F31" s="73"/>
      <c r="G31" s="14">
        <v>150000</v>
      </c>
    </row>
    <row r="32" spans="2:7" ht="51" customHeight="1">
      <c r="B32" s="48" t="s">
        <v>85</v>
      </c>
      <c r="C32" s="55" t="s">
        <v>26</v>
      </c>
      <c r="D32" s="55"/>
      <c r="E32" s="56" t="s">
        <v>26</v>
      </c>
      <c r="F32" s="57"/>
      <c r="G32" s="58">
        <f>G33+G34+G39+G41+G44</f>
        <v>6525375</v>
      </c>
    </row>
    <row r="33" spans="2:7" s="20" customFormat="1" ht="45.6">
      <c r="B33" s="32" t="s">
        <v>52</v>
      </c>
      <c r="C33" s="33" t="s">
        <v>2</v>
      </c>
      <c r="D33" s="34">
        <v>123</v>
      </c>
      <c r="E33" s="33" t="s">
        <v>2</v>
      </c>
      <c r="F33" s="35">
        <v>123</v>
      </c>
      <c r="G33" s="36">
        <v>126000</v>
      </c>
    </row>
    <row r="34" spans="2:7" ht="31.5" customHeight="1">
      <c r="B34" s="11" t="s">
        <v>53</v>
      </c>
      <c r="C34" s="12" t="s">
        <v>3</v>
      </c>
      <c r="D34" s="12"/>
      <c r="E34" s="24" t="s">
        <v>3</v>
      </c>
      <c r="F34" s="13"/>
      <c r="G34" s="14">
        <f>G35+G36+G37</f>
        <v>5557696</v>
      </c>
    </row>
    <row r="35" spans="2:7" ht="51" customHeight="1">
      <c r="B35" s="15" t="s">
        <v>54</v>
      </c>
      <c r="C35" s="12" t="s">
        <v>3</v>
      </c>
      <c r="D35" s="12">
        <v>120</v>
      </c>
      <c r="E35" s="24" t="s">
        <v>3</v>
      </c>
      <c r="F35" s="12">
        <v>120</v>
      </c>
      <c r="G35" s="14">
        <v>3008010</v>
      </c>
    </row>
    <row r="36" spans="2:7" ht="52.8">
      <c r="B36" s="49" t="s">
        <v>55</v>
      </c>
      <c r="C36" s="8" t="s">
        <v>3</v>
      </c>
      <c r="D36" s="8">
        <v>240</v>
      </c>
      <c r="E36" s="52" t="s">
        <v>3</v>
      </c>
      <c r="F36" s="53">
        <v>240</v>
      </c>
      <c r="G36" s="54">
        <v>2549186</v>
      </c>
    </row>
    <row r="37" spans="2:7" ht="45.6">
      <c r="B37" s="32" t="s">
        <v>47</v>
      </c>
      <c r="C37" s="59" t="s">
        <v>3</v>
      </c>
      <c r="D37" s="59" t="s">
        <v>56</v>
      </c>
      <c r="E37" s="59" t="s">
        <v>3</v>
      </c>
      <c r="F37" s="35">
        <v>850</v>
      </c>
      <c r="G37" s="36">
        <v>500</v>
      </c>
    </row>
    <row r="38" spans="2:7" ht="52.8">
      <c r="B38" s="11" t="s">
        <v>57</v>
      </c>
      <c r="C38" s="12" t="s">
        <v>58</v>
      </c>
      <c r="D38" s="12">
        <v>870</v>
      </c>
      <c r="E38" s="24" t="s">
        <v>58</v>
      </c>
      <c r="F38" s="13">
        <v>870</v>
      </c>
      <c r="G38" s="14">
        <v>58325</v>
      </c>
    </row>
    <row r="39" spans="2:7" ht="53.4" thickBot="1">
      <c r="B39" s="63" t="s">
        <v>59</v>
      </c>
      <c r="C39" s="64" t="s">
        <v>4</v>
      </c>
      <c r="D39" s="64"/>
      <c r="E39" s="65" t="s">
        <v>4</v>
      </c>
      <c r="F39" s="64"/>
      <c r="G39" s="66">
        <f>G40</f>
        <v>726679</v>
      </c>
    </row>
    <row r="40" spans="2:7" ht="51.75" customHeight="1" thickBot="1">
      <c r="B40" s="60" t="s">
        <v>54</v>
      </c>
      <c r="C40" s="60" t="s">
        <v>60</v>
      </c>
      <c r="D40" s="60">
        <v>120</v>
      </c>
      <c r="E40" s="61" t="s">
        <v>60</v>
      </c>
      <c r="F40" s="60">
        <v>120</v>
      </c>
      <c r="G40" s="62">
        <v>726679</v>
      </c>
    </row>
    <row r="41" spans="2:7" ht="52.8">
      <c r="B41" s="67" t="s">
        <v>61</v>
      </c>
      <c r="C41" s="68" t="s">
        <v>5</v>
      </c>
      <c r="D41" s="68"/>
      <c r="E41" s="69" t="s">
        <v>5</v>
      </c>
      <c r="F41" s="70"/>
      <c r="G41" s="71">
        <f>G42</f>
        <v>100000</v>
      </c>
    </row>
    <row r="42" spans="2:7" ht="52.8">
      <c r="B42" s="11" t="s">
        <v>48</v>
      </c>
      <c r="C42" s="12" t="s">
        <v>62</v>
      </c>
      <c r="D42" s="12">
        <v>240</v>
      </c>
      <c r="E42" s="24" t="s">
        <v>62</v>
      </c>
      <c r="F42" s="13">
        <v>240</v>
      </c>
      <c r="G42" s="14">
        <v>100000</v>
      </c>
    </row>
    <row r="43" spans="2:7" ht="52.8">
      <c r="B43" s="21" t="s">
        <v>63</v>
      </c>
      <c r="C43" s="37" t="s">
        <v>9</v>
      </c>
      <c r="D43" s="37"/>
      <c r="E43" s="38" t="s">
        <v>9</v>
      </c>
      <c r="F43" s="37"/>
      <c r="G43" s="39">
        <f>G44</f>
        <v>15000</v>
      </c>
    </row>
    <row r="44" spans="2:7" ht="52.8">
      <c r="B44" s="15" t="s">
        <v>64</v>
      </c>
      <c r="C44" s="12" t="s">
        <v>65</v>
      </c>
      <c r="D44" s="12">
        <v>240</v>
      </c>
      <c r="E44" s="24" t="s">
        <v>65</v>
      </c>
      <c r="F44" s="12">
        <v>240</v>
      </c>
      <c r="G44" s="14">
        <v>15000</v>
      </c>
    </row>
    <row r="45" spans="2:7" ht="53.4" thickBot="1">
      <c r="B45" s="22" t="s">
        <v>68</v>
      </c>
      <c r="C45" s="64" t="s">
        <v>69</v>
      </c>
      <c r="D45" s="64"/>
      <c r="E45" s="65" t="s">
        <v>69</v>
      </c>
      <c r="F45" s="64"/>
      <c r="G45" s="66">
        <f>G46</f>
        <v>164202</v>
      </c>
    </row>
    <row r="46" spans="2:7" ht="51" customHeight="1" thickBot="1">
      <c r="B46" s="75" t="s">
        <v>70</v>
      </c>
      <c r="C46" s="76" t="s">
        <v>71</v>
      </c>
      <c r="D46" s="76"/>
      <c r="E46" s="77" t="s">
        <v>71</v>
      </c>
      <c r="F46" s="76"/>
      <c r="G46" s="78">
        <f>G47</f>
        <v>164202</v>
      </c>
    </row>
    <row r="47" spans="2:7" ht="52.8">
      <c r="B47" s="79" t="s">
        <v>72</v>
      </c>
      <c r="C47" s="80" t="s">
        <v>73</v>
      </c>
      <c r="D47" s="80"/>
      <c r="E47" s="81" t="s">
        <v>73</v>
      </c>
      <c r="F47" s="82"/>
      <c r="G47" s="83">
        <f>G48+G49</f>
        <v>164202</v>
      </c>
    </row>
    <row r="48" spans="2:7" ht="51" customHeight="1">
      <c r="B48" s="11" t="s">
        <v>74</v>
      </c>
      <c r="C48" s="12" t="s">
        <v>73</v>
      </c>
      <c r="D48" s="12">
        <v>120</v>
      </c>
      <c r="E48" s="24" t="s">
        <v>73</v>
      </c>
      <c r="F48" s="13">
        <v>120</v>
      </c>
      <c r="G48" s="14">
        <v>110251</v>
      </c>
    </row>
    <row r="49" spans="2:7" ht="52.8">
      <c r="B49" s="15" t="s">
        <v>48</v>
      </c>
      <c r="C49" s="12" t="s">
        <v>73</v>
      </c>
      <c r="D49" s="12">
        <v>240</v>
      </c>
      <c r="E49" s="24" t="s">
        <v>73</v>
      </c>
      <c r="F49" s="12">
        <v>240</v>
      </c>
      <c r="G49" s="14">
        <v>53951</v>
      </c>
    </row>
    <row r="50" spans="2:7" ht="25.2" customHeight="1">
      <c r="B50" s="11" t="s">
        <v>57</v>
      </c>
      <c r="C50" s="12" t="s">
        <v>58</v>
      </c>
      <c r="D50" s="12">
        <v>870</v>
      </c>
      <c r="E50" s="24" t="s">
        <v>58</v>
      </c>
      <c r="F50" s="13">
        <v>870</v>
      </c>
      <c r="G50" s="14">
        <v>58325</v>
      </c>
    </row>
    <row r="51" spans="2:7">
      <c r="B51" s="11" t="s">
        <v>75</v>
      </c>
      <c r="C51" s="12"/>
      <c r="D51" s="12"/>
      <c r="E51" s="24"/>
      <c r="F51" s="13"/>
      <c r="G51" s="14">
        <f>G9+G13+G18++G20+G22+G32+G45+G50</f>
        <v>14396059</v>
      </c>
    </row>
  </sheetData>
  <mergeCells count="11">
    <mergeCell ref="G6:G7"/>
    <mergeCell ref="B6:B7"/>
    <mergeCell ref="C6:C7"/>
    <mergeCell ref="D6:D7"/>
    <mergeCell ref="E6:E7"/>
    <mergeCell ref="F6:F7"/>
    <mergeCell ref="B1:G1"/>
    <mergeCell ref="B2:G2"/>
    <mergeCell ref="B3:G3"/>
    <mergeCell ref="B4:G4"/>
    <mergeCell ref="B5:G5"/>
  </mergeCells>
  <pageMargins left="0.32" right="0.46" top="0.39" bottom="0.25" header="0.3" footer="0.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2024-11-26T07:21:41Z</dcterms:modified>
</cp:coreProperties>
</file>